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4" i="28" l="1"/>
  <c r="P20" i="28"/>
  <c r="P25" i="28" l="1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J15" i="31"/>
  <c r="N19" i="30"/>
  <c r="U26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<sst xmlns="http://schemas.openxmlformats.org/spreadsheetml/2006/main" count="316" uniqueCount="196">
  <si>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</si>
  <si>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</si>
  <si>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</si>
  <si>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</si>
  <si>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</si>
  <si>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</si>
  <si>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</si>
  <si>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</si>
  <si>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</si>
  <si>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</si>
  <si>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</si>
  <si>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</si>
  <si>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</si>
  <si>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</si>
  <si>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</si>
  <si>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</si>
  <si>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</si>
  <si>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</si>
  <si>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</si>
  <si>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</si>
  <si>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</si>
  <si>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</si>
  <si>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</si>
  <si>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</si>
  <si>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</si>
  <si>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</si>
  <si>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</si>
  <si>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</si>
  <si>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</si>
  <si>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</si>
  <si>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</si>
  <si>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</si>
  <si>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</si>
  <si>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</si>
  <si>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</si>
  <si>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</si>
  <si>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</si>
  <si>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</si>
  <si>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</si>
  <si>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</si>
  <si>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</si>
  <si>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</si>
  <si>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</si>
  <si>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</si>
  <si>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</si>
  <si>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</si>
  <si>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</si>
  <si>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</si>
  <si>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</si>
  <si>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</si>
  <si>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</si>
  <si>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</si>
  <si>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</si>
  <si>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</si>
  <si>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</si>
  <si>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</si>
  <si>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</si>
  <si>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</si>
  <si>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</si>
  <si>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</si>
  <si>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</si>
  <si>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</si>
  <si>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</si>
  <si>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</si>
  <si>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</si>
  <si>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</si>
  <si>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</si>
  <si>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</si>
  <si>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</si>
  <si>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</si>
  <si>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</si>
  <si>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</si>
  <si>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</si>
  <si>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</si>
  <si>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</si>
  <si>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</si>
  <si>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</si>
  <si>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</si>
  <si>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</si>
  <si>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</si>
  <si>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</si>
  <si>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</si>
  <si>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</si>
  <si>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</si>
  <si>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</si>
  <si>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</si>
  <si>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</si>
  <si>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</si>
  <si>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</si>
  <si>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</si>
  <si>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</si>
  <si>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</si>
  <si>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</si>
  <si>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</si>
  <si>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</si>
  <si>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</si>
  <si>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</si>
  <si>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</si>
  <si>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</si>
  <si>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</si>
  <si>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</si>
  <si>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</si>
  <si>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</si>
  <si>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</si>
  <si>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</si>
  <si>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</si>
  <si>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</si>
  <si>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</si>
  <si>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</si>
  <si>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</si>
  <si>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</si>
  <si>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</si>
  <si>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</si>
  <si>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</si>
  <si>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</si>
  <si>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</si>
  <si>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</si>
  <si>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</si>
  <si>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</si>
  <si>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</si>
  <si>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</si>
  <si>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</si>
  <si>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</si>
  <si>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</si>
  <si>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</si>
  <si>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</si>
  <si>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</si>
  <si>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</si>
  <si>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</si>
  <si>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</si>
  <si>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</si>
  <si>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</si>
  <si>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</si>
  <si>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</si>
  <si>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</si>
  <si>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</si>
  <si>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</si>
  <si>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</si>
  <si>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</si>
  <si>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</si>
  <si>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</si>
  <si>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</si>
  <si>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</si>
  <si>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</si>
  <si>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</si>
  <si>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</si>
  <si>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</si>
  <si>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</si>
  <si>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</si>
  <si>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</si>
  <si>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</si>
  <si>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</si>
  <si>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</si>
  <si>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</si>
  <si>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</si>
  <si>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</si>
  <si>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</si>
  <si>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</si>
  <si>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</si>
  <si>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</si>
  <si>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</si>
  <si>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</si>
  <si>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</si>
  <si>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</si>
  <si>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</si>
  <si>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</si>
  <si>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</si>
  <si>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</si>
  <si>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</si>
  <si>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</si>
  <si>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</si>
  <si>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</si>
  <si>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</si>
  <si>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</si>
  <si>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</si>
  <si>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</si>
  <si>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</si>
  <si>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</si>
  <si>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</si>
  <si>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</si>
  <si>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</si>
  <si>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</si>
  <si>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</si>
  <si>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</si>
  <si>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</si>
  <si>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</si>
  <si>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</si>
  <si>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К1-07-1</t>
  </si>
  <si>
    <t xml:space="preserve"> Реконструкция КЛ-0,4кВ от ТП-55 до ВРУ-0,4кв ж/д ул.Ленина,70, протяжённостью 0,07 км., г. Армавир </t>
  </si>
  <si>
    <t>O_Ар_057</t>
  </si>
  <si>
    <t>КЛ-0,4 кВ от ТП-55</t>
  </si>
  <si>
    <t>2026</t>
  </si>
  <si>
    <t>АВБбШв 4х185</t>
  </si>
  <si>
    <t>0,07</t>
  </si>
  <si>
    <t>0,02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</si>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</sst>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view="pageBreakPreview" topLeftCell="A10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160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195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188</v>
      </c>
      <c r="D19" s="121" t="s">
        <v>189</v>
      </c>
      <c r="E19" s="127" t="s">
        <v>165</v>
      </c>
      <c r="F19" s="122" t="s">
        <v>190</v>
      </c>
      <c r="G19" s="123" t="s">
        <v>161</v>
      </c>
      <c r="H19" s="123" t="s">
        <v>162</v>
      </c>
      <c r="I19" s="123" t="s">
        <v>191</v>
      </c>
      <c r="J19" s="122" t="s">
        <v>163</v>
      </c>
      <c r="K19" s="113" t="s">
        <v>192</v>
      </c>
      <c r="L19" s="122"/>
      <c r="M19" s="122"/>
      <c r="N19" s="124" t="s">
        <v>164</v>
      </c>
      <c r="O19" s="123" t="s">
        <v>161</v>
      </c>
      <c r="P19" s="123" t="s">
        <v>193</v>
      </c>
      <c r="Q19" s="88" t="s">
        <v>166</v>
      </c>
      <c r="R19" s="88" t="s">
        <v>187</v>
      </c>
      <c r="S19" s="125">
        <v>3728.22</v>
      </c>
      <c r="T19" s="130">
        <v>1.41</v>
      </c>
      <c r="U19" s="73">
        <f>O19*P19*S19*T19</f>
        <v>367.97531400000003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 Реконструкция КЛ-0,4кВ от ТП-55 до ВРУ-0,4кв ж/д ул.Ленина,70, протяжённостью 0,07 км., г. Армавир </v>
      </c>
      <c r="D20" s="121" t="str">
        <f>D19</f>
        <v>O_Ар_057</v>
      </c>
      <c r="E20" s="128" t="s">
        <v>167</v>
      </c>
      <c r="F20" s="122" t="s">
        <v>190</v>
      </c>
      <c r="G20" s="123" t="s">
        <v>161</v>
      </c>
      <c r="H20" s="123" t="s">
        <v>162</v>
      </c>
      <c r="I20" s="123" t="s">
        <v>191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4.5000000000000005E-2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127.64295000000003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 Реконструкция КЛ-0,4кВ от ТП-55 до ВРУ-0,4кв ж/д ул.Ленина,70, протяжённостью 0,07 км., г. Армавир </v>
      </c>
      <c r="D21" s="121" t="str">
        <f>D19</f>
        <v>O_Ар_057</v>
      </c>
      <c r="E21" s="128" t="s">
        <v>171</v>
      </c>
      <c r="F21" s="122" t="s">
        <v>190</v>
      </c>
      <c r="G21" s="123" t="s">
        <v>161</v>
      </c>
      <c r="H21" s="123" t="s">
        <v>162</v>
      </c>
      <c r="I21" s="123" t="s">
        <v>191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5.000000000000001E-3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29.589600000000004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 Реконструкция КЛ-0,4кВ от ТП-55 до ВРУ-0,4кв ж/д ул.Ленина,70, протяжённостью 0,07 км., г. Армавир </v>
      </c>
      <c r="D22" s="121" t="str">
        <f>D19</f>
        <v>O_Ар_057</v>
      </c>
      <c r="E22" s="128" t="s">
        <v>172</v>
      </c>
      <c r="F22" s="122" t="s">
        <v>190</v>
      </c>
      <c r="G22" s="123" t="s">
        <v>161</v>
      </c>
      <c r="H22" s="123" t="s">
        <v>162</v>
      </c>
      <c r="I22" s="123" t="s">
        <v>191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5.000000000000001E-3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24.479096000000006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 Реконструкция КЛ-0,4кВ от ТП-55 до ВРУ-0,4кв ж/д ул.Ленина,70, протяжённостью 0,07 км., г. Армавир </v>
      </c>
      <c r="D23" s="121" t="str">
        <f>D19</f>
        <v>O_Ар_057</v>
      </c>
      <c r="E23" s="128" t="s">
        <v>173</v>
      </c>
      <c r="F23" s="122" t="s">
        <v>190</v>
      </c>
      <c r="G23" s="123" t="s">
        <v>161</v>
      </c>
      <c r="H23" s="123" t="s">
        <v>162</v>
      </c>
      <c r="I23" s="123" t="s">
        <v>191</v>
      </c>
      <c r="J23" s="126"/>
      <c r="K23" s="129" t="s">
        <v>184</v>
      </c>
      <c r="L23" s="126"/>
      <c r="M23" s="126"/>
      <c r="N23" s="124" t="s">
        <v>164</v>
      </c>
      <c r="O23" s="129" t="s">
        <v>161</v>
      </c>
      <c r="P23" s="129" t="s">
        <v>194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5" si="1">O23*P23*S23*T23</f>
        <v>1603.0522000000001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 xml:space="preserve"> Реконструкция КЛ-0,4кВ от ТП-55 до ВРУ-0,4кв ж/д ул.Ленина,70, протяжённостью 0,07 км., г. Армавир </v>
      </c>
      <c r="D24" s="121" t="str">
        <f>D19</f>
        <v>O_Ар_057</v>
      </c>
      <c r="E24" s="128" t="s">
        <v>174</v>
      </c>
      <c r="F24" s="122" t="s">
        <v>190</v>
      </c>
      <c r="G24" s="123" t="s">
        <v>161</v>
      </c>
      <c r="H24" s="123" t="s">
        <v>162</v>
      </c>
      <c r="I24" s="123" t="s">
        <v>191</v>
      </c>
      <c r="J24" s="122"/>
      <c r="K24" s="129" t="s">
        <v>185</v>
      </c>
      <c r="L24" s="126"/>
      <c r="M24" s="126"/>
      <c r="N24" s="124" t="s">
        <v>164</v>
      </c>
      <c r="O24" s="129" t="s">
        <v>161</v>
      </c>
      <c r="P24" s="131" t="str">
        <f>P19</f>
        <v>0,07</v>
      </c>
      <c r="Q24" s="87" t="s">
        <v>169</v>
      </c>
      <c r="R24" s="87" t="s">
        <v>179</v>
      </c>
      <c r="S24" s="130">
        <v>866.6</v>
      </c>
      <c r="T24" s="130">
        <v>1</v>
      </c>
      <c r="U24" s="130">
        <f t="shared" si="1"/>
        <v>60.662000000000006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 xml:space="preserve"> Реконструкция КЛ-0,4кВ от ТП-55 до ВРУ-0,4кв ж/д ул.Ленина,70, протяжённостью 0,07 км., г. Армавир </v>
      </c>
      <c r="D25" s="121" t="str">
        <f>D19</f>
        <v>O_Ар_057</v>
      </c>
      <c r="E25" s="128" t="s">
        <v>174</v>
      </c>
      <c r="F25" s="122" t="s">
        <v>190</v>
      </c>
      <c r="G25" s="123" t="s">
        <v>161</v>
      </c>
      <c r="H25" s="123" t="s">
        <v>162</v>
      </c>
      <c r="I25" s="123" t="s">
        <v>191</v>
      </c>
      <c r="J25" s="122"/>
      <c r="K25" s="129" t="s">
        <v>186</v>
      </c>
      <c r="L25" s="126"/>
      <c r="M25" s="126"/>
      <c r="N25" s="124" t="s">
        <v>164</v>
      </c>
      <c r="O25" s="129" t="s">
        <v>161</v>
      </c>
      <c r="P25" s="131" t="str">
        <f>P19</f>
        <v>0,07</v>
      </c>
      <c r="Q25" s="87" t="s">
        <v>180</v>
      </c>
      <c r="R25" s="87" t="s">
        <v>181</v>
      </c>
      <c r="S25" s="130">
        <v>709.17</v>
      </c>
      <c r="T25" s="130">
        <v>1</v>
      </c>
      <c r="U25" s="130">
        <f t="shared" si="1"/>
        <v>49.6419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2263.04306</v>
      </c>
      <c r="V26" s="19" t="s">
        <v>7</v>
      </c>
    </row>
    <row r="27" spans="1:22" ht="18.75" hidden="1" x14ac:dyDescent="0.25">
      <c r="B27" s="144" t="s">
        <v>73</v>
      </c>
      <c r="C27" s="144"/>
      <c r="D27" s="144"/>
      <c r="E27" s="144"/>
      <c r="F27" s="144"/>
      <c r="G27" s="144"/>
      <c r="H27" s="144"/>
      <c r="I27" s="144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37" t="s">
        <v>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idden="1" x14ac:dyDescent="0.25">
      <c r="B34" s="138" t="s">
        <v>113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idden="1" x14ac:dyDescent="0.25">
      <c r="B35" s="139" t="s">
        <v>115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</row>
    <row r="36" spans="2:21" s="50" customFormat="1" ht="21" hidden="1" customHeight="1" x14ac:dyDescent="0.25">
      <c r="B36" s="137" t="s">
        <v>139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37" t="s">
        <v>65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66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67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68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52"/>
      <c r="C42" s="137" t="s">
        <v>69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</row>
    <row r="43" spans="2:21" s="50" customFormat="1" hidden="1" x14ac:dyDescent="0.25">
      <c r="B43" s="52"/>
      <c r="C43" s="137" t="s">
        <v>70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</row>
    <row r="44" spans="2:21" s="50" customFormat="1" hidden="1" x14ac:dyDescent="0.25">
      <c r="B44" s="52"/>
      <c r="C44" s="137" t="s">
        <v>71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</row>
    <row r="45" spans="2:21" s="50" customFormat="1" hidden="1" x14ac:dyDescent="0.25">
      <c r="B45" s="139" t="s">
        <v>44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t="36" hidden="1" customHeight="1" x14ac:dyDescent="0.25">
      <c r="B46" s="137" t="s">
        <v>40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137" t="s">
        <v>41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137" t="s">
        <v>116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137" t="s">
        <v>117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78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77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79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80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81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82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83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88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84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57"/>
      <c r="C59" s="137" t="s">
        <v>85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0" customFormat="1" hidden="1" x14ac:dyDescent="0.25">
      <c r="B60" s="57"/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0" customFormat="1" hidden="1" x14ac:dyDescent="0.25">
      <c r="B61" s="57"/>
      <c r="C61" s="137" t="s">
        <v>87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0" customFormat="1" hidden="1" x14ac:dyDescent="0.25">
      <c r="B62" s="140" t="s">
        <v>89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64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118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140" t="s">
        <v>119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0" t="s">
        <v>120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</row>
    <row r="67" spans="2:21" s="50" customFormat="1" hidden="1" x14ac:dyDescent="0.25">
      <c r="B67" s="140" t="s">
        <v>121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53" customFormat="1" ht="35.25" hidden="1" customHeight="1" x14ac:dyDescent="0.25">
      <c r="B68" s="137" t="s">
        <v>122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t="34.5" hidden="1" customHeight="1" x14ac:dyDescent="0.25">
      <c r="B69" s="137" t="s">
        <v>123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160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 xml:space="preserve"> Реконструкция КЛ-0,4кВ от ТП-55 до ВРУ-0,4кв ж/д ул.Ленина,70, протяжённостью 0,07 км., г. Армавир </v>
      </c>
      <c r="D15" s="121" t="str">
        <f>'20.1'!D19</f>
        <v>O_Ар_057</v>
      </c>
      <c r="E15" s="113"/>
      <c r="F15" s="112" t="str">
        <f>'20.1'!C19</f>
        <v xml:space="preserve"> Реконструкция КЛ-0,4кВ от ТП-55 до ВРУ-0,4кв ж/д ул.Ленина,70, протяжённостью 0,07 км., г. Армавир </v>
      </c>
      <c r="G15" s="112" t="str">
        <f>'20.1'!D19</f>
        <v>O_Ар_057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="85" zoomScaleNormal="85" zoomScaleSheetLayoutView="70" workbookViewId="0">
      <selection activeCell="T39" sqref="T3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9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9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91" customFormat="1" ht="15.75" x14ac:dyDescent="0.25">
      <c r="B7" s="165" t="s">
        <v>160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2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2" customFormat="1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58"/>
      <c r="C13" s="158"/>
      <c r="D13" s="158"/>
      <c r="E13" s="158"/>
      <c r="F13" s="158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58"/>
      <c r="M13" s="158"/>
      <c r="N13" s="159"/>
      <c r="O13" s="159"/>
      <c r="P13" s="156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 xml:space="preserve"> Реконструкция КЛ-0,4кВ от ТП-55 до ВРУ-0,4кв ж/д ул.Ленина,70, протяжённостью 0,07 км., г. Армавир </v>
      </c>
      <c r="D15" s="109" t="str">
        <f>'20.1'!D19</f>
        <v>O_Ар_057</v>
      </c>
      <c r="E15" s="110"/>
      <c r="F15" s="110"/>
      <c r="G15" s="103">
        <f>'20.1'!U26/1000</f>
        <v>2.2630430599999998</v>
      </c>
      <c r="H15" s="103">
        <f>G15*1.2</f>
        <v>2.7156516719999995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2.7156516719999995</v>
      </c>
      <c r="J15" s="104">
        <f>'20.2'!M20/1000</f>
        <v>0</v>
      </c>
      <c r="K15" s="104">
        <f>I15+J15</f>
        <v>2.7156516719999995</v>
      </c>
      <c r="L15" s="103"/>
      <c r="M15" s="106">
        <f>K15-L15</f>
        <v>2.7156516719999995</v>
      </c>
      <c r="N15" s="103"/>
      <c r="O15" s="105">
        <f>H15-N15</f>
        <v>2.7156516719999995</v>
      </c>
      <c r="P15" s="104">
        <f>SUM(Q15:W15)</f>
        <v>4.743605E-2</v>
      </c>
      <c r="Q15" s="172"/>
      <c r="R15" s="173"/>
      <c r="S15" s="174">
        <v>0</v>
      </c>
      <c r="T15" s="175">
        <v>4.743605E-2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2026-08-04T13:16:04Z</dcterms:modified>
</cp:coreProperties>
</file>